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040" windowHeight="9336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G22" i="7"/>
  <c r="G21"/>
  <c r="G20"/>
  <c r="G19"/>
  <c r="G18"/>
  <c r="G17"/>
  <c r="G16"/>
  <c r="G15"/>
  <c r="G14"/>
  <c r="G13"/>
  <c r="G12"/>
  <c r="G11"/>
  <c r="G10"/>
  <c r="G9"/>
  <c r="G8"/>
  <c r="G7"/>
  <c r="J6"/>
  <c r="H6"/>
  <c r="I14" i="6"/>
  <c r="I13"/>
  <c r="I12"/>
  <c r="I11"/>
  <c r="I10"/>
  <c r="I9"/>
  <c r="I8"/>
  <c r="I7"/>
  <c r="G23" i="7" l="1"/>
  <c r="K13" s="1"/>
  <c r="K11" l="1"/>
  <c r="H25"/>
  <c r="K22"/>
  <c r="K20"/>
  <c r="K18"/>
  <c r="K16"/>
  <c r="K14"/>
  <c r="K12"/>
  <c r="K10"/>
  <c r="K8"/>
  <c r="G24"/>
  <c r="J25"/>
  <c r="K7"/>
  <c r="K9"/>
  <c r="K19"/>
  <c r="K21"/>
  <c r="K15"/>
  <c r="K17"/>
  <c r="B8" i="3" l="1"/>
  <c r="B7"/>
  <c r="K23" i="7"/>
  <c r="B9" i="3" l="1"/>
</calcChain>
</file>

<file path=xl/sharedStrings.xml><?xml version="1.0" encoding="utf-8"?>
<sst xmlns="http://schemas.openxmlformats.org/spreadsheetml/2006/main" count="91" uniqueCount="84">
  <si>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</si>
  <si>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</si>
  <si>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</si>
  <si>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</si>
  <si>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</si>
  <si>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</si>
  <si>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</si>
  <si>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</si>
  <si>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</si>
  <si>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</si>
  <si>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</si>
  <si>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</si>
  <si>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</si>
  <si>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</si>
  <si>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</si>
  <si>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</si>
  <si>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</si>
  <si>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</si>
  <si>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</si>
  <si>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</si>
  <si>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</si>
  <si>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</si>
  <si>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</si>
  <si>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</si>
  <si>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</si>
  <si>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</si>
  <si>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</si>
  <si>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</si>
  <si>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</si>
  <si>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</si>
  <si>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</si>
  <si>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</si>
  <si>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</si>
  <si>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</si>
  <si>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</si>
  <si>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</si>
  <si>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</si>
  <si>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</si>
  <si>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</si>
  <si>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</si>
  <si>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</si>
  <si>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</si>
  <si>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</si>
  <si>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</si>
  <si>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</si>
  <si>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</si>
  <si>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</si>
  <si>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</si>
  <si>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</si>
  <si>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</si>
  <si>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</si>
  <si>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</si>
  <si>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</si>
  <si>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</si>
  <si>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</si>
  <si>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</si>
  <si>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</si>
  <si>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</si>
  <si>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</si>
  <si>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</si>
  <si>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</si>
  <si>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</si>
  <si>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</si>
  <si>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</si>
  <si>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</si>
  <si>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</si>
  <si>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</si>
  <si>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</si>
  <si>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</si>
  <si>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</si>
  <si>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</si>
  <si>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</si>
  <si>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</si>
  <si>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</si>
  <si>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</si>
  <si>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</si>
  <si>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</si>
  <si>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</si>
  <si>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</si>
  <si>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</si>
  <si>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</si>
  <si>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</si>
  <si>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Psihologija</t>
  </si>
  <si>
    <t>Konsultacije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</si>
</sst>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topLeftCell="A4" workbookViewId="0">
      <selection activeCell="I23" sqref="I23:R23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2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>
        <v>40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30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>
        <v>5</v>
      </c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>
        <v>10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1</v>
      </c>
      <c r="I27" s="26" t="s">
        <v>83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22" zoomScale="160" zoomScaleNormal="160" workbookViewId="0">
      <selection activeCell="M13" sqref="M1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0.37664408130729371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15.666666666666668</v>
      </c>
      <c r="H8" s="6"/>
      <c r="I8" s="9"/>
      <c r="J8" s="6"/>
      <c r="K8" s="13">
        <f t="shared" ref="K8:K22" si="0">G8/$G$23</f>
        <v>0.17483725255745983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21.190476190476193</v>
      </c>
      <c r="H9" s="6"/>
      <c r="I9" s="9"/>
      <c r="J9" s="6"/>
      <c r="K9" s="13">
        <f t="shared" si="0"/>
        <v>0.23648199814002924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2</v>
      </c>
      <c r="H15" s="6"/>
      <c r="I15" s="9"/>
      <c r="J15" s="6"/>
      <c r="K15" s="13">
        <f t="shared" si="0"/>
        <v>2.2319649262654444E-2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5</v>
      </c>
      <c r="H16" s="6"/>
      <c r="I16" s="9"/>
      <c r="J16" s="6"/>
      <c r="K16" s="13">
        <f t="shared" si="0"/>
        <v>5.5799123156636106E-2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10</v>
      </c>
      <c r="H18" s="6"/>
      <c r="I18" s="9"/>
      <c r="J18" s="6"/>
      <c r="K18" s="13">
        <f t="shared" si="0"/>
        <v>0.11159824631327221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1.1159824631327222E-2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1.1159824631327222E-2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89.607142857142861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2.986904761904762</v>
      </c>
      <c r="I25" s="11" t="s">
        <v>53</v>
      </c>
      <c r="J25" s="12">
        <f>G23/25</f>
        <v>3.5842857142857145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6" sqref="B6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55.857142857142861</v>
      </c>
    </row>
    <row r="9" spans="1:2">
      <c r="A9" s="3" t="s">
        <v>78</v>
      </c>
      <c r="B9" s="4">
        <f>IF(Proračun!G24="OK",B7+B8,"")</f>
        <v>89.607142857142861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Administrator</cp:lastModifiedBy>
  <dcterms:created xsi:type="dcterms:W3CDTF">2006-09-16T00:00:00Z</dcterms:created>
  <dcterms:modified xsi:type="dcterms:W3CDTF">2026-04-28T11:43:25Z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